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autoCompressPictures="0" defaultThemeVersion="124226"/>
  <bookViews>
    <workbookView xWindow="0" yWindow="-135" windowWidth="19440" windowHeight="11580"/>
  </bookViews>
  <sheets>
    <sheet name="Foglio1" sheetId="1" r:id="rId1"/>
  </sheets>
  <calcPr calcId="14562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5" i="1" l="1"/>
  <c r="F6" i="1"/>
  <c r="F7" i="1"/>
  <c r="F8" i="1"/>
  <c r="F9" i="1" l="1"/>
  <c r="E15" i="1" s="1"/>
  <c r="E13" i="1" l="1"/>
</calcChain>
</file>

<file path=xl/sharedStrings.xml><?xml version="1.0" encoding="utf-8"?>
<sst xmlns="http://schemas.openxmlformats.org/spreadsheetml/2006/main" count="14" uniqueCount="14">
  <si>
    <t>Celle da compilare</t>
  </si>
  <si>
    <t>Descrizione</t>
  </si>
  <si>
    <t>Sistema di Verifica in caso di offerta superiore all'importo massimo contrattuale</t>
  </si>
  <si>
    <t>Importo unitario (€)
(B)</t>
  </si>
  <si>
    <t>Importo totale (€)
(AxB)</t>
  </si>
  <si>
    <t>Prezzo totale a base d'asta al netto dell'IVA</t>
  </si>
  <si>
    <t>Servizio revisione costi piani formativi per singolo piano di valore finanziato fino a € 15.000</t>
  </si>
  <si>
    <t>Servizio revisione costi piani formativi per singolo piano di valore finanziato fino a € 50.000</t>
  </si>
  <si>
    <t>Servizio revisione costi piani formativi per singolo piano di valore finanziato fino a € 100.000</t>
  </si>
  <si>
    <t>Servizio revisione costi piani formativi per singolo piano di valore finanziato fino a € 200.000</t>
  </si>
  <si>
    <t>Prezzo Totale Offerto al netto dell'IVA</t>
  </si>
  <si>
    <t xml:space="preserve">Prezzo totale offerto al netto dell'IVA* </t>
  </si>
  <si>
    <t>* Si precisa che il Prezzo Totale Offerto verrà calcolato ai soli fini dell'aggiudicazione</t>
  </si>
  <si>
    <t>Quantità indicative
(A)*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</si>
</sst>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€&quot;\ * #,##0.00_-;\-&quot;€&quot;\ * #,##0.00_-;_-&quot;€&quot;\ * &quot;-&quot;??_-;_-@_-"/>
    <numFmt numFmtId="164" formatCode="&quot;€&quot;\ #,##0.00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4" fontId="2" fillId="0" borderId="0" applyFont="0" applyFill="0" applyBorder="0" applyAlignment="0" applyProtection="0"/>
  </cellStyleXfs>
  <cellXfs count="38">
    <xf numFmtId="0" fontId="0" fillId="0" borderId="0" xfId="0"/>
    <xf numFmtId="0" fontId="4" fillId="0" borderId="1" xfId="1" applyFont="1" applyFill="1" applyBorder="1" applyAlignment="1" applyProtection="1">
      <alignment horizontal="center" vertical="center" wrapText="1"/>
    </xf>
    <xf numFmtId="0" fontId="4" fillId="0" borderId="0" xfId="1" applyFont="1" applyFill="1" applyBorder="1" applyAlignment="1" applyProtection="1">
      <alignment horizontal="center" vertical="center"/>
    </xf>
    <xf numFmtId="0" fontId="4" fillId="0" borderId="1" xfId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center" wrapText="1"/>
    </xf>
    <xf numFmtId="164" fontId="6" fillId="0" borderId="9" xfId="0" applyNumberFormat="1" applyFont="1" applyBorder="1" applyAlignment="1" applyProtection="1">
      <alignment horizontal="center" vertical="center" wrapText="1"/>
      <protection locked="0"/>
    </xf>
    <xf numFmtId="164" fontId="6" fillId="0" borderId="12" xfId="0" applyNumberFormat="1" applyFont="1" applyBorder="1" applyAlignment="1" applyProtection="1">
      <alignment horizontal="center" vertical="center" wrapText="1"/>
    </xf>
    <xf numFmtId="164" fontId="6" fillId="0" borderId="10" xfId="0" applyNumberFormat="1" applyFont="1" applyBorder="1" applyAlignment="1" applyProtection="1">
      <alignment horizontal="center" vertical="center" wrapText="1"/>
      <protection locked="0"/>
    </xf>
    <xf numFmtId="164" fontId="6" fillId="0" borderId="13" xfId="0" applyNumberFormat="1" applyFont="1" applyBorder="1" applyAlignment="1" applyProtection="1">
      <alignment horizontal="center" vertical="center" wrapText="1"/>
    </xf>
    <xf numFmtId="164" fontId="6" fillId="0" borderId="11" xfId="0" applyNumberFormat="1" applyFont="1" applyBorder="1" applyAlignment="1" applyProtection="1">
      <alignment horizontal="center" vertical="center" wrapText="1"/>
      <protection locked="0"/>
    </xf>
    <xf numFmtId="164" fontId="6" fillId="0" borderId="15" xfId="0" applyNumberFormat="1" applyFont="1" applyBorder="1" applyAlignment="1" applyProtection="1">
      <alignment horizontal="center" vertical="center" wrapText="1"/>
    </xf>
    <xf numFmtId="164" fontId="3" fillId="4" borderId="1" xfId="0" applyNumberFormat="1" applyFont="1" applyFill="1" applyBorder="1" applyAlignment="1" applyProtection="1">
      <alignment horizontal="center" vertical="center" wrapText="1"/>
    </xf>
    <xf numFmtId="0" fontId="8" fillId="0" borderId="0" xfId="1" applyFont="1" applyFill="1" applyBorder="1" applyAlignment="1" applyProtection="1">
      <alignment horizontal="right" vertical="center"/>
    </xf>
    <xf numFmtId="164" fontId="8" fillId="0" borderId="0" xfId="1" applyNumberFormat="1" applyFont="1" applyFill="1" applyBorder="1" applyAlignment="1" applyProtection="1">
      <alignment horizontal="center" vertical="center"/>
    </xf>
    <xf numFmtId="164" fontId="8" fillId="0" borderId="0" xfId="4" applyNumberFormat="1" applyFont="1" applyFill="1" applyBorder="1" applyAlignment="1" applyProtection="1">
      <alignment horizontal="center" vertical="center" wrapText="1"/>
    </xf>
    <xf numFmtId="0" fontId="3" fillId="0" borderId="0" xfId="0" applyFont="1" applyProtection="1"/>
    <xf numFmtId="164" fontId="4" fillId="0" borderId="2" xfId="1" applyNumberFormat="1" applyFont="1" applyFill="1" applyBorder="1" applyAlignment="1" applyProtection="1">
      <alignment horizontal="center" vertical="center"/>
    </xf>
    <xf numFmtId="164" fontId="4" fillId="0" borderId="4" xfId="1" applyNumberFormat="1" applyFont="1" applyFill="1" applyBorder="1" applyAlignment="1" applyProtection="1">
      <alignment horizontal="center" vertical="center"/>
    </xf>
    <xf numFmtId="164" fontId="5" fillId="3" borderId="2" xfId="4" applyNumberFormat="1" applyFont="1" applyFill="1" applyBorder="1" applyAlignment="1" applyProtection="1">
      <alignment horizontal="center" vertical="center" wrapText="1"/>
    </xf>
    <xf numFmtId="164" fontId="5" fillId="3" borderId="4" xfId="4" applyNumberFormat="1" applyFont="1" applyFill="1" applyBorder="1" applyAlignment="1" applyProtection="1">
      <alignment horizontal="center" vertical="center" wrapText="1"/>
    </xf>
    <xf numFmtId="0" fontId="6" fillId="0" borderId="0" xfId="0" applyFont="1" applyProtection="1"/>
    <xf numFmtId="0" fontId="7" fillId="0" borderId="0" xfId="0" applyFont="1" applyProtection="1"/>
    <xf numFmtId="0" fontId="3" fillId="0" borderId="3" xfId="0" applyFont="1" applyBorder="1" applyAlignment="1" applyProtection="1">
      <alignment horizontal="center" vertical="center"/>
    </xf>
    <xf numFmtId="0" fontId="3" fillId="2" borderId="2" xfId="0" applyFont="1" applyFill="1" applyBorder="1" applyAlignment="1" applyProtection="1">
      <alignment horizontal="center" vertical="center" wrapText="1"/>
    </xf>
    <xf numFmtId="0" fontId="3" fillId="3" borderId="1" xfId="0" applyFont="1" applyFill="1" applyBorder="1" applyAlignment="1" applyProtection="1">
      <alignment horizontal="center" vertical="center" wrapText="1"/>
    </xf>
    <xf numFmtId="49" fontId="8" fillId="4" borderId="7" xfId="0" applyNumberFormat="1" applyFont="1" applyFill="1" applyBorder="1" applyAlignment="1" applyProtection="1">
      <alignment horizontal="center" vertical="center" wrapText="1"/>
    </xf>
    <xf numFmtId="0" fontId="8" fillId="4" borderId="9" xfId="0" applyNumberFormat="1" applyFont="1" applyFill="1" applyBorder="1" applyAlignment="1" applyProtection="1">
      <alignment horizontal="center" vertical="center" wrapText="1"/>
    </xf>
    <xf numFmtId="49" fontId="8" fillId="4" borderId="8" xfId="0" applyNumberFormat="1" applyFont="1" applyFill="1" applyBorder="1" applyAlignment="1" applyProtection="1">
      <alignment horizontal="center" vertical="center" wrapText="1"/>
    </xf>
    <xf numFmtId="0" fontId="8" fillId="4" borderId="10" xfId="0" applyNumberFormat="1" applyFont="1" applyFill="1" applyBorder="1" applyAlignment="1" applyProtection="1">
      <alignment horizontal="center" vertical="center" wrapText="1"/>
    </xf>
    <xf numFmtId="49" fontId="8" fillId="4" borderId="14" xfId="0" applyNumberFormat="1" applyFont="1" applyFill="1" applyBorder="1" applyAlignment="1" applyProtection="1">
      <alignment horizontal="center" vertical="center" wrapText="1"/>
    </xf>
    <xf numFmtId="0" fontId="8" fillId="4" borderId="11" xfId="0" applyNumberFormat="1" applyFont="1" applyFill="1" applyBorder="1" applyAlignment="1" applyProtection="1">
      <alignment horizontal="center" vertical="center" wrapText="1"/>
    </xf>
    <xf numFmtId="0" fontId="3" fillId="0" borderId="5" xfId="0" applyFont="1" applyBorder="1" applyAlignment="1" applyProtection="1">
      <alignment vertical="center"/>
    </xf>
    <xf numFmtId="0" fontId="3" fillId="0" borderId="6" xfId="0" applyFont="1" applyBorder="1" applyAlignment="1" applyProtection="1">
      <alignment vertical="center"/>
    </xf>
    <xf numFmtId="164" fontId="6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Protection="1"/>
    <xf numFmtId="0" fontId="6" fillId="0" borderId="0" xfId="0" applyFont="1" applyBorder="1" applyProtection="1"/>
    <xf numFmtId="164" fontId="3" fillId="0" borderId="2" xfId="0" applyNumberFormat="1" applyFont="1" applyFill="1" applyBorder="1" applyAlignment="1" applyProtection="1">
      <alignment horizontal="center" vertical="center"/>
    </xf>
    <xf numFmtId="164" fontId="3" fillId="0" borderId="4" xfId="0" applyNumberFormat="1" applyFont="1" applyFill="1" applyBorder="1" applyAlignment="1" applyProtection="1">
      <alignment horizontal="center" vertical="center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I18"/>
  <sheetViews>
    <sheetView showGridLines="0" tabSelected="1" zoomScale="90" zoomScaleNormal="90" workbookViewId="0">
      <selection activeCell="G4" sqref="G4"/>
    </sheetView>
  </sheetViews>
  <sheetFormatPr defaultColWidth="8.85546875" defaultRowHeight="15.75" x14ac:dyDescent="0.25"/>
  <cols>
    <col min="1" max="1" width="2.28515625" style="20" customWidth="1"/>
    <col min="2" max="2" width="1.7109375" style="20" customWidth="1"/>
    <col min="3" max="3" width="41.7109375" style="20" customWidth="1"/>
    <col min="4" max="4" width="15.5703125" style="20" customWidth="1"/>
    <col min="5" max="5" width="23.42578125" style="20" customWidth="1"/>
    <col min="6" max="6" width="24.7109375" style="20" customWidth="1"/>
    <col min="7" max="16384" width="8.85546875" style="20"/>
  </cols>
  <sheetData>
    <row r="2" spans="3:9" ht="18" customHeight="1" thickBot="1" x14ac:dyDescent="0.3">
      <c r="G2" s="21"/>
    </row>
    <row r="3" spans="3:9" ht="16.5" thickBot="1" x14ac:dyDescent="0.3">
      <c r="E3" s="22" t="s">
        <v>0</v>
      </c>
      <c r="G3" s="21"/>
    </row>
    <row r="4" spans="3:9" ht="60.75" customHeight="1" thickBot="1" x14ac:dyDescent="0.3">
      <c r="C4" s="4" t="s">
        <v>1</v>
      </c>
      <c r="D4" s="23" t="s">
        <v>13</v>
      </c>
      <c r="E4" s="24" t="s">
        <v>3</v>
      </c>
      <c r="F4" s="4" t="s">
        <v>4</v>
      </c>
    </row>
    <row r="5" spans="3:9" ht="61.5" customHeight="1" x14ac:dyDescent="0.25">
      <c r="C5" s="25" t="s">
        <v>6</v>
      </c>
      <c r="D5" s="26">
        <v>2</v>
      </c>
      <c r="E5" s="5"/>
      <c r="F5" s="6">
        <f>D5*E5</f>
        <v>0</v>
      </c>
    </row>
    <row r="6" spans="3:9" ht="61.5" customHeight="1" x14ac:dyDescent="0.25">
      <c r="C6" s="27" t="s">
        <v>7</v>
      </c>
      <c r="D6" s="28">
        <v>3</v>
      </c>
      <c r="E6" s="7"/>
      <c r="F6" s="8">
        <f t="shared" ref="F6:F8" si="0">D6*E6</f>
        <v>0</v>
      </c>
    </row>
    <row r="7" spans="3:9" ht="61.5" customHeight="1" x14ac:dyDescent="0.25">
      <c r="C7" s="27" t="s">
        <v>8</v>
      </c>
      <c r="D7" s="28">
        <v>1</v>
      </c>
      <c r="E7" s="7"/>
      <c r="F7" s="8">
        <f t="shared" si="0"/>
        <v>0</v>
      </c>
    </row>
    <row r="8" spans="3:9" ht="61.5" customHeight="1" thickBot="1" x14ac:dyDescent="0.3">
      <c r="C8" s="29" t="s">
        <v>9</v>
      </c>
      <c r="D8" s="30">
        <v>1</v>
      </c>
      <c r="E8" s="9"/>
      <c r="F8" s="10">
        <f t="shared" si="0"/>
        <v>0</v>
      </c>
    </row>
    <row r="9" spans="3:9" ht="74.25" customHeight="1" thickBot="1" x14ac:dyDescent="0.3">
      <c r="C9" s="31" t="s">
        <v>10</v>
      </c>
      <c r="D9" s="32"/>
      <c r="E9" s="32"/>
      <c r="F9" s="11">
        <f>IF((SUM(F5:F8))&lt;=E11,(SUM(F5:F8)),"ERRORE l'importo offerto supera la base d'asta")</f>
        <v>0</v>
      </c>
    </row>
    <row r="10" spans="3:9" ht="12.75" customHeight="1" thickBot="1" x14ac:dyDescent="0.3">
      <c r="E10" s="15"/>
      <c r="F10" s="33"/>
      <c r="G10" s="34"/>
      <c r="H10" s="34"/>
      <c r="I10" s="34"/>
    </row>
    <row r="11" spans="3:9" s="34" customFormat="1" ht="41.25" customHeight="1" thickBot="1" x14ac:dyDescent="0.3">
      <c r="C11" s="1" t="s">
        <v>5</v>
      </c>
      <c r="E11" s="16">
        <v>14000</v>
      </c>
      <c r="F11" s="17"/>
    </row>
    <row r="12" spans="3:9" s="34" customFormat="1" ht="15" customHeight="1" thickBot="1" x14ac:dyDescent="0.3">
      <c r="C12" s="12"/>
      <c r="E12" s="13"/>
    </row>
    <row r="13" spans="3:9" s="34" customFormat="1" ht="66" customHeight="1" thickBot="1" x14ac:dyDescent="0.3">
      <c r="C13" s="1" t="s">
        <v>2</v>
      </c>
      <c r="E13" s="18" t="str">
        <f>IF(F9&gt;E11,"ATTENZIONE: L'offerta complessiva è superiore alla Base d'asta","OK")</f>
        <v>OK</v>
      </c>
      <c r="F13" s="19"/>
      <c r="G13" s="20"/>
      <c r="H13" s="20"/>
      <c r="I13" s="20"/>
    </row>
    <row r="14" spans="3:9" s="34" customFormat="1" ht="15" customHeight="1" thickBot="1" x14ac:dyDescent="0.3">
      <c r="C14" s="2"/>
      <c r="E14" s="14"/>
      <c r="G14" s="35"/>
      <c r="H14" s="35"/>
      <c r="I14" s="35"/>
    </row>
    <row r="15" spans="3:9" ht="31.5" customHeight="1" thickBot="1" x14ac:dyDescent="0.3">
      <c r="C15" s="3" t="s">
        <v>11</v>
      </c>
      <c r="E15" s="36">
        <f>IF((F9&lt;=E11),F9,"ERRORE")</f>
        <v>0</v>
      </c>
      <c r="F15" s="37"/>
    </row>
    <row r="18" spans="3:3" x14ac:dyDescent="0.25">
      <c r="C18" s="15" t="s">
        <v>12</v>
      </c>
    </row>
  </sheetData>
  <sheetProtection password="DBAF" sheet="1" objects="1" scenarios="1"/>
  <mergeCells count="3">
    <mergeCell ref="E11:F11"/>
    <mergeCell ref="E13:F13"/>
    <mergeCell ref="E15:F15"/>
  </mergeCells>
  <conditionalFormatting sqref="E15">
    <cfRule type="cellIs" dxfId="5" priority="6" operator="equal">
      <formula>$E$11</formula>
    </cfRule>
    <cfRule type="cellIs" dxfId="4" priority="7" operator="lessThan">
      <formula>$E$11</formula>
    </cfRule>
    <cfRule type="cellIs" dxfId="3" priority="9" operator="greaterThan">
      <formula>$E$11</formula>
    </cfRule>
  </conditionalFormatting>
  <conditionalFormatting sqref="F9">
    <cfRule type="cellIs" dxfId="2" priority="10" operator="greaterThan">
      <formula>#REF!</formula>
    </cfRule>
  </conditionalFormatting>
  <conditionalFormatting sqref="E15:F15">
    <cfRule type="cellIs" dxfId="1" priority="1" operator="greaterThan">
      <formula>$E$11</formula>
    </cfRule>
    <cfRule type="cellIs" dxfId="0" priority="2" operator="lessThanOrEqual">
      <formula>$E$11</formula>
    </cfRule>
  </conditionalFormatting>
  <dataValidations count="1">
    <dataValidation type="custom" operator="equal" allowBlank="1" showInputMessage="1" showErrorMessage="1" error="Non è possibile inserire più di due cifre decimali e valori pari a zero" sqref="E5:E8">
      <formula1>AND((LEN(E5)-LEN(INT(E5)))&lt;=3,E5&lt;&gt;0)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2019-03-05T16:40:53Z</dcterms:modified>
</cp:coreProperties>
</file>